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ARQUIVOS PREFEITURA\MERCADO\PESQUISA PARA CASTELO D'AGUA\"/>
    </mc:Choice>
  </mc:AlternateContent>
  <bookViews>
    <workbookView xWindow="0" yWindow="0" windowWidth="2364" windowHeight="228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H6" i="1"/>
</calcChain>
</file>

<file path=xl/sharedStrings.xml><?xml version="1.0" encoding="utf-8"?>
<sst xmlns="http://schemas.openxmlformats.org/spreadsheetml/2006/main" count="18" uniqueCount="17">
  <si>
    <t>SERVIÇO:</t>
  </si>
  <si>
    <t>ITEM</t>
  </si>
  <si>
    <t>UND</t>
  </si>
  <si>
    <t>OBS:</t>
  </si>
  <si>
    <t>VALOR TOTAL Un(R$)=</t>
  </si>
  <si>
    <t>VALOR MEDIO Un(R$)=</t>
  </si>
  <si>
    <t>SOLICITANTE: MUNICIPIO DE CARIRA</t>
  </si>
  <si>
    <t>CNPJ: 13.099.882/0001-36</t>
  </si>
  <si>
    <t xml:space="preserve">___________________________________________________
Gabriel Costa Santana
Engenheiro Civil
CREA n° 2722921464
</t>
  </si>
  <si>
    <t>STOCKCAIXAS
CNPJ: 24.103.775/001-50           CUSTO(R$)</t>
  </si>
  <si>
    <t>TANK METALURGICA
CNPJ: 26.314.109/0001-97           CUSTO(R$)</t>
  </si>
  <si>
    <t>DIPAWA
 CNPJ: 58.235.528/0001-01         CUSTO Un(R$)</t>
  </si>
  <si>
    <t>CAIXA D'AGUA BRASIL LTDA
 CNPJ: 03.113.840/0001-59           CUSTO Un(R$)</t>
  </si>
  <si>
    <t xml:space="preserve">Após a consulta as quatro empresas diferentes para o item 1, obtivemos um valor mediano unitário de R$ 48233,5. Dessa forma, optamos por utilizar o valor de R$ 58510,00 da empresa Tank Metalurgica como base para a composição do serviço especificado no orçamento, já que o valor dela e oque mais se aproxima da média. As planilhas apresentadas pelas empresas encontram-se anexadas a este documento </t>
  </si>
  <si>
    <t>MEMORIAL DE CALCULO, PARA PESQUISA DE MERCADO ITENS ORÇAMENTO DO NOVO MERCADO MUNICIPAL</t>
  </si>
  <si>
    <t>Reservatório metálico em chapa de aço carbono ASTM A-36/tipo Tubular (diam. 2,22m h= 10,00m ), Cap.30.000L c/ pint. int. proteção epóxi poliamida 150 a 180 micras e ext. esmalt. sinté. anti-corros. alta quali.130 a 180 micras- Fornecimento, instalaçao e transporte- excluso a fundação</t>
  </si>
  <si>
    <t>Carira/SE, 24 de Março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</si>
</sst>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zoomScale="80" zoomScaleNormal="80" workbookViewId="0">
      <selection activeCell="D9" sqref="A1:K15"/>
    </sheetView>
  </sheetViews>
  <sheetFormatPr defaultRowHeight="14.4" x14ac:dyDescent="0.3"/>
  <cols>
    <col min="2" max="2" width="36.33203125" customWidth="1"/>
    <col min="3" max="3" width="13.44140625" customWidth="1"/>
    <col min="4" max="5" width="20.88671875" customWidth="1"/>
    <col min="6" max="6" width="13.33203125" customWidth="1"/>
    <col min="7" max="7" width="20.88671875" customWidth="1"/>
  </cols>
  <sheetData>
    <row r="1" spans="1:11" ht="17.399999999999999" x14ac:dyDescent="0.3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6" x14ac:dyDescent="0.3">
      <c r="A2" s="15" t="s">
        <v>6</v>
      </c>
      <c r="B2" s="15"/>
      <c r="C2" s="15"/>
      <c r="D2" s="14"/>
      <c r="E2" s="14"/>
      <c r="F2" s="14"/>
      <c r="G2" s="14"/>
      <c r="H2" s="14"/>
      <c r="I2" s="14"/>
      <c r="J2" s="14"/>
      <c r="K2" s="16"/>
    </row>
    <row r="3" spans="1:11" ht="15.6" x14ac:dyDescent="0.3">
      <c r="A3" s="15" t="s">
        <v>7</v>
      </c>
      <c r="B3" s="15"/>
      <c r="C3" s="15"/>
      <c r="D3" s="14"/>
      <c r="E3" s="14"/>
      <c r="F3" s="14"/>
      <c r="G3" s="14"/>
      <c r="H3" s="14"/>
      <c r="I3" s="14"/>
      <c r="J3" s="14"/>
      <c r="K3" s="16"/>
    </row>
    <row r="4" spans="1:1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6"/>
    </row>
    <row r="5" spans="1:11" ht="153.6" customHeight="1" x14ac:dyDescent="0.3">
      <c r="A5" s="10" t="s">
        <v>1</v>
      </c>
      <c r="B5" s="10" t="s">
        <v>0</v>
      </c>
      <c r="C5" s="10" t="s">
        <v>2</v>
      </c>
      <c r="D5" s="6" t="s">
        <v>9</v>
      </c>
      <c r="E5" s="8" t="s">
        <v>10</v>
      </c>
      <c r="F5" s="1" t="s">
        <v>11</v>
      </c>
      <c r="G5" s="1" t="s">
        <v>12</v>
      </c>
      <c r="H5" s="2" t="s">
        <v>4</v>
      </c>
      <c r="I5" s="2" t="s">
        <v>5</v>
      </c>
      <c r="J5" s="14"/>
      <c r="K5" s="16"/>
    </row>
    <row r="6" spans="1:11" ht="136.80000000000001" customHeight="1" x14ac:dyDescent="0.3">
      <c r="A6" s="10">
        <v>1</v>
      </c>
      <c r="B6" s="5" t="s">
        <v>15</v>
      </c>
      <c r="C6" s="10" t="s">
        <v>2</v>
      </c>
      <c r="D6" s="7">
        <v>37215</v>
      </c>
      <c r="E6" s="9">
        <v>58510</v>
      </c>
      <c r="F6" s="10">
        <v>60500</v>
      </c>
      <c r="G6" s="10">
        <v>36709</v>
      </c>
      <c r="H6" s="10">
        <f>D6+F6+G6+E6</f>
        <v>192934</v>
      </c>
      <c r="I6" s="10">
        <f>H6/4</f>
        <v>48233.5</v>
      </c>
      <c r="J6" s="14"/>
      <c r="K6" s="16"/>
    </row>
    <row r="7" spans="1:11" ht="147" customHeight="1" x14ac:dyDescent="0.3">
      <c r="A7" s="10" t="s">
        <v>3</v>
      </c>
      <c r="B7" s="12" t="s">
        <v>13</v>
      </c>
      <c r="C7" s="12"/>
      <c r="D7" s="3"/>
      <c r="E7" s="3"/>
      <c r="F7" s="3"/>
      <c r="G7" s="3"/>
      <c r="H7" s="4"/>
      <c r="I7" s="4"/>
      <c r="J7" s="14"/>
      <c r="K7" s="16"/>
    </row>
    <row r="8" spans="1:1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6"/>
    </row>
    <row r="9" spans="1:11" ht="14.4" customHeight="1" x14ac:dyDescent="0.3">
      <c r="A9" s="13" t="s">
        <v>16</v>
      </c>
      <c r="B9" s="13"/>
      <c r="C9" s="13"/>
      <c r="D9" s="12" t="s">
        <v>8</v>
      </c>
      <c r="E9" s="12"/>
      <c r="F9" s="13"/>
      <c r="G9" s="13"/>
      <c r="H9" s="13"/>
      <c r="I9" s="13"/>
      <c r="J9" s="13"/>
      <c r="K9" s="16"/>
    </row>
    <row r="10" spans="1:11" ht="14.4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6"/>
    </row>
    <row r="11" spans="1:11" ht="14.4" customHeight="1" x14ac:dyDescent="0.3">
      <c r="A11" s="14"/>
      <c r="B11" s="14"/>
      <c r="C11" s="14"/>
      <c r="D11" s="13"/>
      <c r="E11" s="13"/>
      <c r="F11" s="13"/>
      <c r="G11" s="13"/>
      <c r="H11" s="13"/>
      <c r="I11" s="13"/>
      <c r="J11" s="13"/>
      <c r="K11" s="16"/>
    </row>
    <row r="12" spans="1:11" ht="14.4" customHeight="1" x14ac:dyDescent="0.3">
      <c r="A12" s="14"/>
      <c r="B12" s="14"/>
      <c r="C12" s="14"/>
      <c r="D12" s="13"/>
      <c r="E12" s="13"/>
      <c r="F12" s="13"/>
      <c r="G12" s="13"/>
      <c r="H12" s="13"/>
      <c r="I12" s="13"/>
      <c r="J12" s="13"/>
      <c r="K12" s="16"/>
    </row>
    <row r="13" spans="1:11" ht="14.4" customHeight="1" x14ac:dyDescent="0.3">
      <c r="A13" s="14"/>
      <c r="B13" s="14"/>
      <c r="C13" s="14"/>
      <c r="D13" s="13"/>
      <c r="E13" s="13"/>
      <c r="F13" s="13"/>
      <c r="G13" s="13"/>
      <c r="H13" s="13"/>
      <c r="I13" s="13"/>
      <c r="J13" s="13"/>
      <c r="K13" s="16"/>
    </row>
    <row r="14" spans="1:11" ht="14.4" customHeight="1" x14ac:dyDescent="0.3">
      <c r="A14" s="14"/>
      <c r="B14" s="14"/>
      <c r="C14" s="14"/>
      <c r="D14" s="13"/>
      <c r="E14" s="13"/>
      <c r="F14" s="13"/>
      <c r="G14" s="13"/>
      <c r="H14" s="13"/>
      <c r="I14" s="13"/>
      <c r="J14" s="13"/>
      <c r="K14" s="16"/>
    </row>
    <row r="15" spans="1:11" ht="14.4" customHeight="1" x14ac:dyDescent="0.3">
      <c r="A15" s="14"/>
      <c r="B15" s="14"/>
      <c r="C15" s="14"/>
      <c r="D15" s="13"/>
      <c r="E15" s="13"/>
      <c r="F15" s="13"/>
      <c r="G15" s="13"/>
      <c r="H15" s="13"/>
      <c r="I15" s="13"/>
      <c r="J15" s="13"/>
      <c r="K15" s="16"/>
    </row>
  </sheetData>
  <mergeCells count="11">
    <mergeCell ref="A8:J8"/>
    <mergeCell ref="J2:J7"/>
    <mergeCell ref="A4:I4"/>
    <mergeCell ref="A11:C15"/>
    <mergeCell ref="A1:K1"/>
    <mergeCell ref="B7:C7"/>
    <mergeCell ref="A9:C10"/>
    <mergeCell ref="D9:J15"/>
    <mergeCell ref="A2:C2"/>
    <mergeCell ref="D2:I3"/>
    <mergeCell ref="A3:C3"/>
  </mergeCells>
  <pageMargins left="0.511811024" right="0.511811024" top="0.78740157499999996" bottom="0.78740157499999996" header="0.31496062000000002" footer="0.31496062000000002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2025-03-20T12:25:50Z</cp:lastPrinted>
  <dcterms:created xsi:type="dcterms:W3CDTF">2024-10-08T12:11:12Z</dcterms:created>
  <dcterms:modified xsi:type="dcterms:W3CDTF">2025-03-20T12:25:57Z</dcterms:modified>
</cp:coreProperties>
</file>